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47" i="3"/>
  <c r="D29" i="3"/>
  <c r="D22" i="3"/>
  <c r="D50" i="2"/>
  <c r="D41" i="2"/>
  <c r="D23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<sst xmlns="http://schemas.openxmlformats.org/spreadsheetml/2006/main" count="348" uniqueCount="119">
  <si>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</si>
  <si>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</si>
  <si>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</si>
  <si>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</si>
  <si>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</si>
  <si>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</si>
  <si>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</si>
  <si>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</si>
  <si>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</si>
  <si>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</si>
  <si>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</si>
  <si>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</si>
  <si>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</si>
  <si>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</si>
  <si>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</si>
  <si>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</si>
  <si>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</si>
  <si>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</si>
  <si>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</si>
  <si>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</si>
  <si>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</si>
  <si>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</si>
  <si>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</si>
  <si>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</si>
  <si>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</si>
  <si>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</si>
  <si>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</si>
  <si>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</si>
  <si>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</si>
  <si>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</si>
  <si>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</si>
  <si>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</si>
  <si>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</si>
  <si>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</si>
  <si>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</si>
  <si>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</si>
  <si>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</si>
  <si>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</si>
  <si>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</si>
  <si>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</si>
  <si>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</si>
  <si>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</si>
  <si>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</si>
  <si>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</si>
  <si>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</si>
  <si>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</si>
  <si>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</si>
  <si>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</si>
  <si>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</si>
  <si>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</si>
  <si>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</si>
  <si>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</si>
  <si>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</si>
  <si>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</si>
  <si>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</si>
  <si>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</si>
  <si>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</si>
  <si>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</si>
  <si>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</si>
  <si>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</si>
  <si>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</si>
  <si>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</si>
  <si>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</si>
  <si>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</si>
  <si>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</si>
  <si>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</si>
  <si>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</si>
  <si>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</si>
  <si>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</si>
  <si>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</si>
  <si>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</si>
  <si>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</si>
  <si>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</si>
  <si>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</si>
  <si>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</si>
  <si>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</si>
  <si>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</si>
  <si>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</si>
  <si>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</si>
  <si>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</si>
  <si>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</si>
  <si>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</si>
  <si>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</si>
  <si>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</si>
  <si>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</si>
  <si>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</si>
  <si>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</si>
  <si>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</si>
  <si>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</si>
  <si>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</si>
  <si>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</si>
  <si>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</si>
  <si>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</si>
  <si>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</si>
  <si>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</si>
  <si>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</si>
  <si>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</si>
  <si>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</si>
  <si>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</si>
  <si>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</si>
  <si>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</si>
  <si>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</si>
  <si>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</si>
  <si>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</si>
  <si>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</si>
  <si>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</si>
  <si>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</si>
  <si>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</si>
  <si>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</si>
  <si>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</si>
  <si>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</si>
  <si>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</si>
  <si>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</si>
  <si>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</si>
  <si>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</si>
  <si>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</si>
  <si>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01-ABRIL AL 30-JUNIO 2018</t>
  </si>
  <si>
    <t xml:space="preserve">Edad Según GRUPO ETA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</si>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</sst>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F7" sqref="F7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118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117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594</v>
      </c>
      <c r="E12" s="58">
        <v>30</v>
      </c>
      <c r="F12" s="58">
        <v>23</v>
      </c>
      <c r="G12" s="58">
        <v>110</v>
      </c>
      <c r="H12" s="58">
        <v>126</v>
      </c>
      <c r="I12" s="58">
        <v>180</v>
      </c>
      <c r="J12" s="58">
        <v>125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533</v>
      </c>
      <c r="E13" s="59">
        <v>30</v>
      </c>
      <c r="F13" s="59">
        <v>23</v>
      </c>
      <c r="G13" s="59">
        <v>64</v>
      </c>
      <c r="H13" s="59">
        <v>111</v>
      </c>
      <c r="I13" s="59">
        <v>189</v>
      </c>
      <c r="J13" s="59">
        <v>116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26</v>
      </c>
      <c r="E15" s="60">
        <v>0</v>
      </c>
      <c r="F15" s="60">
        <v>0</v>
      </c>
      <c r="G15" s="59">
        <v>2</v>
      </c>
      <c r="H15" s="59">
        <v>7</v>
      </c>
      <c r="I15" s="59">
        <v>17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12</v>
      </c>
      <c r="E16" s="60">
        <v>0</v>
      </c>
      <c r="F16" s="60">
        <v>0</v>
      </c>
      <c r="G16" s="58">
        <v>3</v>
      </c>
      <c r="H16" s="58">
        <v>1</v>
      </c>
      <c r="I16" s="58">
        <v>6</v>
      </c>
      <c r="J16" s="58">
        <v>2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168</v>
      </c>
      <c r="E19" s="59">
        <v>6</v>
      </c>
      <c r="F19" s="59">
        <v>3</v>
      </c>
      <c r="G19" s="59">
        <v>29</v>
      </c>
      <c r="H19" s="59">
        <v>30</v>
      </c>
      <c r="I19" s="59">
        <v>58</v>
      </c>
      <c r="J19" s="59">
        <v>42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212</v>
      </c>
      <c r="E20" s="58">
        <v>6</v>
      </c>
      <c r="F20" s="58">
        <v>6</v>
      </c>
      <c r="G20" s="58">
        <v>32</v>
      </c>
      <c r="H20" s="58">
        <v>34</v>
      </c>
      <c r="I20" s="58">
        <v>84</v>
      </c>
      <c r="J20" s="58">
        <v>50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22</v>
      </c>
      <c r="E21" s="59">
        <v>0</v>
      </c>
      <c r="F21" s="59">
        <v>0</v>
      </c>
      <c r="G21" s="59">
        <v>4</v>
      </c>
      <c r="H21" s="59">
        <v>5</v>
      </c>
      <c r="I21" s="59">
        <v>8</v>
      </c>
      <c r="J21" s="59">
        <v>5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46</v>
      </c>
      <c r="E23" s="59">
        <v>0</v>
      </c>
      <c r="F23" s="59">
        <v>0</v>
      </c>
      <c r="G23" s="59">
        <v>9</v>
      </c>
      <c r="H23" s="59">
        <v>11</v>
      </c>
      <c r="I23" s="59">
        <v>10</v>
      </c>
      <c r="J23" s="59">
        <v>16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163</v>
      </c>
      <c r="E24" s="58">
        <v>3</v>
      </c>
      <c r="F24" s="58">
        <v>2</v>
      </c>
      <c r="G24" s="58">
        <v>14</v>
      </c>
      <c r="H24" s="58">
        <v>24</v>
      </c>
      <c r="I24" s="58">
        <v>78</v>
      </c>
      <c r="J24" s="58">
        <v>42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17</v>
      </c>
      <c r="E25" s="59">
        <v>0</v>
      </c>
      <c r="F25" s="59">
        <v>0</v>
      </c>
      <c r="G25" s="59">
        <v>1</v>
      </c>
      <c r="H25" s="59">
        <v>0</v>
      </c>
      <c r="I25" s="59">
        <v>7</v>
      </c>
      <c r="J25" s="59">
        <v>9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1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1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918</v>
      </c>
      <c r="E27" s="60">
        <v>7</v>
      </c>
      <c r="F27" s="60">
        <v>10</v>
      </c>
      <c r="G27" s="59">
        <v>170</v>
      </c>
      <c r="H27" s="59">
        <v>179</v>
      </c>
      <c r="I27" s="59">
        <v>333</v>
      </c>
      <c r="J27" s="59">
        <v>236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139</v>
      </c>
      <c r="E28" s="60">
        <v>0</v>
      </c>
      <c r="F28" s="60">
        <v>2</v>
      </c>
      <c r="G28" s="61">
        <v>10</v>
      </c>
      <c r="H28" s="61">
        <v>20</v>
      </c>
      <c r="I28" s="61">
        <v>51</v>
      </c>
      <c r="J28" s="61">
        <v>58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902</v>
      </c>
      <c r="E32" s="65">
        <v>182</v>
      </c>
      <c r="F32" s="65">
        <v>180</v>
      </c>
      <c r="G32" s="65">
        <v>207</v>
      </c>
      <c r="H32" s="65">
        <v>90</v>
      </c>
      <c r="I32" s="65">
        <v>117</v>
      </c>
      <c r="J32" s="65">
        <v>126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1347</v>
      </c>
      <c r="E33" s="37">
        <v>65</v>
      </c>
      <c r="F33" s="37">
        <v>51</v>
      </c>
      <c r="G33" s="37">
        <v>206</v>
      </c>
      <c r="H33" s="37">
        <v>275</v>
      </c>
      <c r="I33" s="37">
        <v>462</v>
      </c>
      <c r="J33" s="37">
        <v>288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19</v>
      </c>
      <c r="E34" s="60">
        <v>0</v>
      </c>
      <c r="F34" s="60">
        <v>1</v>
      </c>
      <c r="G34" s="60">
        <v>3</v>
      </c>
      <c r="H34" s="60">
        <v>2</v>
      </c>
      <c r="I34" s="66">
        <v>12</v>
      </c>
      <c r="J34" s="66">
        <v>7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182</v>
      </c>
      <c r="F35" s="82">
        <f>F32</f>
        <v>180</v>
      </c>
      <c r="G35" s="82">
        <f>G32</f>
        <v>207</v>
      </c>
      <c r="H35" s="82">
        <f>H32</f>
        <v>90</v>
      </c>
      <c r="I35" s="82">
        <f>I32+I34</f>
        <v>129</v>
      </c>
      <c r="J35" s="82">
        <f>J32+J34</f>
        <v>133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28</v>
      </c>
      <c r="E38" s="65">
        <v>2</v>
      </c>
      <c r="F38" s="65">
        <v>4</v>
      </c>
      <c r="G38" s="65">
        <v>9</v>
      </c>
      <c r="H38" s="65">
        <v>3</v>
      </c>
      <c r="I38" s="65">
        <v>4</v>
      </c>
      <c r="J38" s="65">
        <v>6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13</v>
      </c>
      <c r="E39" s="37">
        <v>0</v>
      </c>
      <c r="F39" s="37">
        <v>0</v>
      </c>
      <c r="G39" s="37">
        <v>0</v>
      </c>
      <c r="H39" s="37">
        <v>4</v>
      </c>
      <c r="I39" s="37">
        <v>5</v>
      </c>
      <c r="J39" s="37">
        <v>4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2613</v>
      </c>
      <c r="E40" s="65">
        <v>468</v>
      </c>
      <c r="F40" s="65">
        <v>281</v>
      </c>
      <c r="G40" s="65">
        <v>539</v>
      </c>
      <c r="H40" s="65">
        <v>355</v>
      </c>
      <c r="I40" s="65">
        <v>519</v>
      </c>
      <c r="J40" s="65">
        <v>451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2613</v>
      </c>
      <c r="E43" s="70">
        <v>468</v>
      </c>
      <c r="F43" s="71">
        <v>281</v>
      </c>
      <c r="G43" s="71">
        <v>539</v>
      </c>
      <c r="H43" s="71">
        <v>355</v>
      </c>
      <c r="I43" s="71">
        <v>519</v>
      </c>
      <c r="J43" s="71">
        <v>451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330</v>
      </c>
      <c r="E7" s="30">
        <v>0</v>
      </c>
      <c r="F7" s="73">
        <v>1</v>
      </c>
      <c r="G7" s="73">
        <v>8</v>
      </c>
      <c r="H7" s="73">
        <v>14</v>
      </c>
      <c r="I7" s="73">
        <v>66</v>
      </c>
      <c r="J7" s="73">
        <v>241</v>
      </c>
    </row>
    <row r="8" spans="1:15" x14ac:dyDescent="0.25">
      <c r="B8" s="3" t="s">
        <v>106</v>
      </c>
      <c r="C8" s="29" t="s">
        <v>105</v>
      </c>
      <c r="D8" s="81">
        <f>SUM(E8:J8)</f>
        <v>5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5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1</v>
      </c>
      <c r="E14" s="73">
        <v>0</v>
      </c>
      <c r="F14" s="73">
        <v>0</v>
      </c>
      <c r="G14" s="73">
        <v>0</v>
      </c>
      <c r="H14" s="73">
        <v>1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1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1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566</v>
      </c>
      <c r="E22" s="74">
        <v>7</v>
      </c>
      <c r="F22" s="74">
        <v>14</v>
      </c>
      <c r="G22" s="74">
        <v>48</v>
      </c>
      <c r="H22" s="74">
        <v>56</v>
      </c>
      <c r="I22" s="74">
        <v>225</v>
      </c>
      <c r="J22" s="74">
        <v>216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566</v>
      </c>
      <c r="E23" s="31">
        <f t="shared" ref="E23:J23" si="1">SUM(E21:E22)</f>
        <v>7</v>
      </c>
      <c r="F23" s="31">
        <f t="shared" si="1"/>
        <v>14</v>
      </c>
      <c r="G23" s="31">
        <f t="shared" si="1"/>
        <v>48</v>
      </c>
      <c r="H23" s="31">
        <f t="shared" si="1"/>
        <v>56</v>
      </c>
      <c r="I23" s="31">
        <f t="shared" si="1"/>
        <v>225</v>
      </c>
      <c r="J23" s="31">
        <f t="shared" si="1"/>
        <v>216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82</v>
      </c>
      <c r="E28" s="74">
        <v>0</v>
      </c>
      <c r="F28" s="74">
        <v>0</v>
      </c>
      <c r="G28" s="74">
        <v>0</v>
      </c>
      <c r="H28" s="74">
        <v>3</v>
      </c>
      <c r="I28" s="74">
        <v>15</v>
      </c>
      <c r="J28" s="74">
        <v>64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9</v>
      </c>
      <c r="E32" s="74">
        <v>0</v>
      </c>
      <c r="F32" s="74">
        <v>0</v>
      </c>
      <c r="G32" s="74">
        <v>0</v>
      </c>
      <c r="H32" s="74">
        <v>0</v>
      </c>
      <c r="I32" s="74">
        <v>1</v>
      </c>
      <c r="J32" s="74">
        <v>8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5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5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1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1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1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1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5</v>
      </c>
      <c r="E46" s="74">
        <v>0</v>
      </c>
      <c r="F46" s="74">
        <v>0</v>
      </c>
      <c r="G46" s="74">
        <v>0</v>
      </c>
      <c r="H46" s="74">
        <v>0</v>
      </c>
      <c r="I46" s="74">
        <v>1</v>
      </c>
      <c r="J46" s="74">
        <v>4</v>
      </c>
    </row>
    <row r="47" spans="1:26" x14ac:dyDescent="0.25">
      <c r="B47" t="s">
        <v>13</v>
      </c>
      <c r="C47" s="29" t="s">
        <v>99</v>
      </c>
      <c r="D47" s="75">
        <f>SUM(E47:J47)</f>
        <v>8</v>
      </c>
      <c r="E47" s="74">
        <v>0</v>
      </c>
      <c r="F47" s="74">
        <v>0</v>
      </c>
      <c r="G47" s="74">
        <v>0</v>
      </c>
      <c r="H47" s="74">
        <v>1</v>
      </c>
      <c r="I47" s="74">
        <v>1</v>
      </c>
      <c r="J47" s="74">
        <v>6</v>
      </c>
    </row>
    <row r="48" spans="1:26" x14ac:dyDescent="0.25">
      <c r="B48" t="s">
        <v>14</v>
      </c>
      <c r="C48" s="29" t="s">
        <v>99</v>
      </c>
      <c r="D48" s="75">
        <f>SUM(E48:J48)</f>
        <v>1</v>
      </c>
      <c r="E48" s="74">
        <v>0</v>
      </c>
      <c r="F48" s="74">
        <v>0</v>
      </c>
      <c r="G48" s="74">
        <v>0</v>
      </c>
      <c r="H48" s="74">
        <v>0</v>
      </c>
      <c r="I48" s="74">
        <v>1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1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1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5</v>
      </c>
      <c r="E55" s="30">
        <v>53</v>
      </c>
    </row>
    <row r="56" spans="1:10" x14ac:dyDescent="0.25">
      <c r="C56" t="s">
        <v>49</v>
      </c>
      <c r="D56" s="30">
        <v>2</v>
      </c>
      <c r="E56" s="30">
        <v>20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7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26</v>
      </c>
      <c r="E8" s="77">
        <v>0</v>
      </c>
      <c r="F8" s="77">
        <v>1</v>
      </c>
      <c r="G8" s="77">
        <v>2</v>
      </c>
      <c r="H8" s="77">
        <v>2</v>
      </c>
      <c r="I8" s="77">
        <v>10</v>
      </c>
      <c r="J8" s="77">
        <v>11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316</v>
      </c>
      <c r="E9" s="77">
        <v>3</v>
      </c>
      <c r="F9" s="77">
        <v>2</v>
      </c>
      <c r="G9" s="77">
        <v>14</v>
      </c>
      <c r="H9" s="77">
        <v>18</v>
      </c>
      <c r="I9" s="77">
        <v>129</v>
      </c>
      <c r="J9" s="77">
        <v>150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7</v>
      </c>
      <c r="E10" s="77">
        <v>0</v>
      </c>
      <c r="F10" s="77">
        <v>0</v>
      </c>
      <c r="G10" s="77">
        <v>5</v>
      </c>
      <c r="H10" s="77">
        <v>2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618</v>
      </c>
      <c r="E11" s="77">
        <v>42</v>
      </c>
      <c r="F11" s="77">
        <v>34</v>
      </c>
      <c r="G11" s="77">
        <v>165</v>
      </c>
      <c r="H11" s="77">
        <v>109</v>
      </c>
      <c r="I11" s="77">
        <v>146</v>
      </c>
      <c r="J11" s="77">
        <v>122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7</v>
      </c>
      <c r="E12" s="77">
        <v>0</v>
      </c>
      <c r="F12" s="77">
        <v>0</v>
      </c>
      <c r="G12" s="77">
        <v>1</v>
      </c>
      <c r="H12" s="77">
        <v>0</v>
      </c>
      <c r="I12" s="77">
        <v>4</v>
      </c>
      <c r="J12" s="77">
        <v>2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2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2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1</v>
      </c>
      <c r="E19" s="74">
        <v>0</v>
      </c>
      <c r="F19" s="74">
        <v>0</v>
      </c>
      <c r="G19" s="74">
        <v>0</v>
      </c>
      <c r="H19" s="74">
        <v>0</v>
      </c>
      <c r="I19" s="74">
        <v>1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4</v>
      </c>
      <c r="E21" s="74">
        <v>0</v>
      </c>
      <c r="F21" s="74">
        <v>0</v>
      </c>
      <c r="G21" s="74">
        <v>0</v>
      </c>
      <c r="H21" s="74">
        <v>0</v>
      </c>
      <c r="I21" s="74">
        <v>1</v>
      </c>
      <c r="J21" s="74">
        <v>3</v>
      </c>
    </row>
    <row r="22" spans="1:10" s="23" customFormat="1" x14ac:dyDescent="0.25">
      <c r="B22" s="31" t="s">
        <v>60</v>
      </c>
      <c r="C22" s="28"/>
      <c r="D22" s="27">
        <f>SUM(E22:J22)</f>
        <v>5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2</v>
      </c>
      <c r="J22" s="27">
        <f t="shared" si="1"/>
        <v>3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77</v>
      </c>
      <c r="E26" s="77">
        <v>0</v>
      </c>
      <c r="F26" s="74">
        <v>0</v>
      </c>
      <c r="G26" s="74">
        <v>0</v>
      </c>
      <c r="H26" s="74">
        <v>10</v>
      </c>
      <c r="I26" s="74">
        <v>30</v>
      </c>
      <c r="J26" s="74">
        <v>37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77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10</v>
      </c>
      <c r="I29" s="27">
        <f t="shared" si="2"/>
        <v>30</v>
      </c>
      <c r="J29" s="27">
        <f t="shared" si="2"/>
        <v>37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3</v>
      </c>
      <c r="E46" s="74">
        <v>0</v>
      </c>
      <c r="F46" s="74">
        <v>0</v>
      </c>
      <c r="G46" s="74">
        <v>0</v>
      </c>
      <c r="H46" s="74">
        <v>0</v>
      </c>
      <c r="I46" s="74">
        <v>1</v>
      </c>
      <c r="J46" s="74">
        <v>2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3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1</v>
      </c>
      <c r="J47" s="27">
        <f t="shared" si="5"/>
        <v>2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69</v>
      </c>
      <c r="E51" s="74">
        <v>0</v>
      </c>
      <c r="F51" s="74">
        <v>0</v>
      </c>
      <c r="G51" s="74">
        <v>1</v>
      </c>
      <c r="H51" s="74">
        <v>2</v>
      </c>
      <c r="I51" s="74">
        <v>14</v>
      </c>
      <c r="J51" s="74">
        <v>52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1</v>
      </c>
      <c r="E52" s="74">
        <v>0</v>
      </c>
      <c r="F52" s="74">
        <v>0</v>
      </c>
      <c r="G52" s="74">
        <v>1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1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1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7</v>
      </c>
      <c r="E55" s="79">
        <v>0</v>
      </c>
      <c r="F55" s="74">
        <v>0</v>
      </c>
      <c r="G55" s="74">
        <v>5</v>
      </c>
      <c r="H55" s="74">
        <v>2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78</v>
      </c>
      <c r="E56" s="27">
        <f>SUM(E51:E54)</f>
        <v>0</v>
      </c>
      <c r="F56" s="27">
        <f>SUM(F51:F55)</f>
        <v>0</v>
      </c>
      <c r="G56" s="27">
        <f>SUM(G51:G55)</f>
        <v>7</v>
      </c>
      <c r="H56" s="27">
        <f>SUM(H51:H55)</f>
        <v>4</v>
      </c>
      <c r="I56" s="27">
        <f>SUM(I51:I55)</f>
        <v>14</v>
      </c>
      <c r="J56" s="27">
        <f>SUM(J51:J54)</f>
        <v>53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2018-07-16T23:57:20Z</dcterms:modified>
</cp:coreProperties>
</file>